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2_Courses\17_Finance\Presentation\"/>
    </mc:Choice>
  </mc:AlternateContent>
  <bookViews>
    <workbookView xWindow="0" yWindow="0" windowWidth="20490" windowHeight="8205" activeTab="3"/>
  </bookViews>
  <sheets>
    <sheet name="Balance Sheet" sheetId="1" r:id="rId1"/>
    <sheet name="P and L" sheetId="6" r:id="rId2"/>
    <sheet name="Profitability Ratios" sheetId="2" r:id="rId3"/>
    <sheet name="Liquidity Ratios" sheetId="3" r:id="rId4"/>
    <sheet name="Debt Management Ratios" sheetId="4" r:id="rId5"/>
    <sheet name="Asset Management ratios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5" l="1"/>
  <c r="D9" i="5"/>
  <c r="D6" i="5"/>
  <c r="D12" i="4"/>
  <c r="D9" i="4"/>
  <c r="D6" i="4"/>
  <c r="D12" i="3"/>
  <c r="D9" i="3"/>
  <c r="G6" i="3"/>
  <c r="F6" i="3"/>
  <c r="D6" i="3"/>
  <c r="D15" i="2"/>
  <c r="D12" i="2"/>
  <c r="D9" i="2"/>
  <c r="D6" i="2"/>
  <c r="C16" i="6"/>
</calcChain>
</file>

<file path=xl/sharedStrings.xml><?xml version="1.0" encoding="utf-8"?>
<sst xmlns="http://schemas.openxmlformats.org/spreadsheetml/2006/main" count="83" uniqueCount="74">
  <si>
    <t>Balance Sheet</t>
  </si>
  <si>
    <t>Assets</t>
  </si>
  <si>
    <t>Current assets:</t>
  </si>
  <si>
    <t>Current Year</t>
  </si>
  <si>
    <t>Cash</t>
  </si>
  <si>
    <t>Short Term Investments in Marketable Securities</t>
  </si>
  <si>
    <t>Inventories</t>
  </si>
  <si>
    <t>Net receivable</t>
  </si>
  <si>
    <t>Other</t>
  </si>
  <si>
    <t>Total current assets</t>
  </si>
  <si>
    <t>Fixed assets:</t>
  </si>
  <si>
    <t>Property and equipment</t>
  </si>
  <si>
    <t>Long term investments</t>
  </si>
  <si>
    <t>Intangible Assets</t>
  </si>
  <si>
    <t>Total fixed assets</t>
  </si>
  <si>
    <t>Other assets:</t>
  </si>
  <si>
    <t>Goodwill</t>
  </si>
  <si>
    <t>Total other assets</t>
  </si>
  <si>
    <t>Total assets</t>
  </si>
  <si>
    <t>Liabilities and owner's equity</t>
  </si>
  <si>
    <t>Current liabilities:</t>
  </si>
  <si>
    <t>Accounts payable</t>
  </si>
  <si>
    <t>Short/ Current term debt</t>
  </si>
  <si>
    <t>Total current liabilities</t>
  </si>
  <si>
    <t>Long-term liabilities:</t>
  </si>
  <si>
    <t>Long term debt</t>
  </si>
  <si>
    <t>Total long-term liabilities</t>
  </si>
  <si>
    <t>Owner's equity:</t>
  </si>
  <si>
    <t>Investment capital</t>
  </si>
  <si>
    <t>Accumulated retained earnings</t>
  </si>
  <si>
    <t>Total owner's equity</t>
  </si>
  <si>
    <t>Total liabilities and owner's equity</t>
  </si>
  <si>
    <t>Sales Revenue</t>
  </si>
  <si>
    <t>Less: Cost of Goods Sold</t>
  </si>
  <si>
    <t>Gross Margin</t>
  </si>
  <si>
    <t>Expenses:</t>
  </si>
  <si>
    <t>Advertising</t>
  </si>
  <si>
    <t>Depreciation</t>
  </si>
  <si>
    <t>Interest</t>
  </si>
  <si>
    <t>Payroll</t>
  </si>
  <si>
    <t>Utilities</t>
  </si>
  <si>
    <t>Net Income before Taxes</t>
  </si>
  <si>
    <t>Income Tax</t>
  </si>
  <si>
    <t>Net Income</t>
  </si>
  <si>
    <t>Gross Profit/ Net Sales</t>
  </si>
  <si>
    <t>Net Profit Margin</t>
  </si>
  <si>
    <t>Net Profit/ Net sales</t>
  </si>
  <si>
    <t>ROA</t>
  </si>
  <si>
    <t>ROE</t>
  </si>
  <si>
    <t>Net Profit/ Total Equity</t>
  </si>
  <si>
    <t>(Net Profit + Interest (1-Tax rate))/ Average Total Assets</t>
  </si>
  <si>
    <t>Current Assets/Current Liabilities</t>
  </si>
  <si>
    <t>(Cash + Marketable Securities)/Current Liabilities</t>
  </si>
  <si>
    <t>Cash Ratio</t>
  </si>
  <si>
    <t>Current Ratio</t>
  </si>
  <si>
    <t>(Cash + Marketable Securities + Receivables)/Current Liabilities</t>
  </si>
  <si>
    <t>Quick Ratio</t>
  </si>
  <si>
    <t xml:space="preserve">Debt to Capital Ratio </t>
  </si>
  <si>
    <t xml:space="preserve"> Debt/(Debt + Equity)</t>
  </si>
  <si>
    <t xml:space="preserve">Debt to Equity </t>
  </si>
  <si>
    <t xml:space="preserve"> Debt/Equity</t>
  </si>
  <si>
    <t xml:space="preserve">Interest Coverage Ratio </t>
  </si>
  <si>
    <t xml:space="preserve"> EBIT/Interest</t>
  </si>
  <si>
    <t xml:space="preserve">Assets Turnover </t>
  </si>
  <si>
    <t xml:space="preserve"> Revenue/Average Net Assets</t>
  </si>
  <si>
    <t xml:space="preserve">Inventory Turnover </t>
  </si>
  <si>
    <t xml:space="preserve"> Cost of Goods Sold/ Average Inventory Balance</t>
  </si>
  <si>
    <t xml:space="preserve">Inventory Days </t>
  </si>
  <si>
    <t xml:space="preserve"> No. of Days in a period/Inventory Turnover</t>
  </si>
  <si>
    <t xml:space="preserve">2019-20 P &amp; L </t>
  </si>
  <si>
    <t>Asset Management ratios</t>
  </si>
  <si>
    <t>Debt Management Ratios</t>
  </si>
  <si>
    <t>Liquidity Ratios</t>
  </si>
  <si>
    <t>Profitability Ratios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</si>
</sst>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(* #,##0.00_);_(* \(#,##0.00\);_(* &quot;-&quot;??_);_(@_)"/>
    <numFmt numFmtId="165" formatCode="#,##0.0\ ;\(#,##0.0\)"/>
    <numFmt numFmtId="166" formatCode="_([$$-409]* #,##0.00_);_([$$-409]* \(#,##0.00\);_([$$-409]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1"/>
      <scheme val="minor"/>
    </font>
    <font>
      <b/>
      <sz val="11"/>
      <color theme="1"/>
      <name val="Calibri"/>
      <family val="1"/>
      <scheme val="minor"/>
    </font>
    <font>
      <b/>
      <sz val="10"/>
      <color theme="1"/>
      <name val="Calibri"/>
      <family val="1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1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1"/>
      <scheme val="minor"/>
    </font>
  </fonts>
  <fills count="6">
    <fill>
      <patternFill patternType="none"/>
    </fill>
    <fill>
      <patternFill patternType="gray125"/>
    </fill>
    <fill>
      <patternFill patternType="lightUp">
        <fgColor theme="0"/>
        <bgColor theme="4" tint="0.79998168889431442"/>
      </patternFill>
    </fill>
    <fill>
      <patternFill patternType="lightUp">
        <fgColor theme="0"/>
        <bgColor theme="4" tint="0.39997558519241921"/>
      </patternFill>
    </fill>
    <fill>
      <patternFill patternType="lightUp">
        <fgColor theme="0"/>
        <bgColor theme="5" tint="0.79998168889431442"/>
      </patternFill>
    </fill>
    <fill>
      <patternFill patternType="lightUp">
        <fgColor theme="0"/>
        <bgColor theme="5" tint="0.39997558519241921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5" tint="0.499984740745262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1" xfId="3" applyFont="1" applyAlignment="1">
      <alignment horizontal="center"/>
    </xf>
    <xf numFmtId="0" fontId="5" fillId="0" borderId="1" xfId="3" applyNumberFormat="1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8" fillId="3" borderId="0" xfId="4" applyFont="1" applyFill="1" applyAlignment="1">
      <alignment wrapText="1"/>
    </xf>
    <xf numFmtId="0" fontId="8" fillId="3" borderId="0" xfId="4" applyNumberFormat="1" applyFont="1" applyFill="1" applyAlignment="1">
      <alignment horizontal="center"/>
    </xf>
    <xf numFmtId="0" fontId="7" fillId="2" borderId="0" xfId="4" applyAlignment="1">
      <alignment wrapText="1"/>
    </xf>
    <xf numFmtId="164" fontId="7" fillId="2" borderId="0" xfId="4" applyNumberFormat="1"/>
    <xf numFmtId="0" fontId="8" fillId="3" borderId="3" xfId="0" applyFont="1" applyFill="1" applyBorder="1" applyAlignment="1">
      <alignment wrapText="1"/>
    </xf>
    <xf numFmtId="164" fontId="8" fillId="3" borderId="3" xfId="0" applyNumberFormat="1" applyFont="1" applyFill="1" applyBorder="1"/>
    <xf numFmtId="0" fontId="9" fillId="0" borderId="0" xfId="0" applyFont="1" applyBorder="1" applyAlignment="1">
      <alignment wrapText="1"/>
    </xf>
    <xf numFmtId="165" fontId="6" fillId="0" borderId="0" xfId="0" applyNumberFormat="1" applyFont="1" applyBorder="1"/>
    <xf numFmtId="0" fontId="4" fillId="0" borderId="1" xfId="3" applyFont="1" applyAlignment="1">
      <alignment wrapText="1"/>
    </xf>
    <xf numFmtId="164" fontId="4" fillId="0" borderId="2" xfId="3" applyNumberFormat="1" applyFont="1" applyBorder="1"/>
    <xf numFmtId="165" fontId="6" fillId="0" borderId="0" xfId="0" applyNumberFormat="1" applyFont="1"/>
    <xf numFmtId="0" fontId="8" fillId="5" borderId="0" xfId="5" applyFont="1" applyFill="1" applyAlignment="1">
      <alignment wrapText="1"/>
    </xf>
    <xf numFmtId="0" fontId="8" fillId="5" borderId="0" xfId="5" applyNumberFormat="1" applyFont="1" applyFill="1" applyAlignment="1">
      <alignment horizontal="center"/>
    </xf>
    <xf numFmtId="0" fontId="7" fillId="4" borderId="0" xfId="5" applyAlignment="1">
      <alignment wrapText="1"/>
    </xf>
    <xf numFmtId="164" fontId="7" fillId="4" borderId="0" xfId="5" applyNumberFormat="1"/>
    <xf numFmtId="0" fontId="8" fillId="5" borderId="3" xfId="0" applyFont="1" applyFill="1" applyBorder="1" applyAlignment="1">
      <alignment wrapText="1"/>
    </xf>
    <xf numFmtId="164" fontId="8" fillId="5" borderId="3" xfId="0" applyNumberFormat="1" applyFont="1" applyFill="1" applyBorder="1"/>
    <xf numFmtId="0" fontId="9" fillId="0" borderId="0" xfId="0" applyFont="1" applyBorder="1" applyAlignment="1">
      <alignment horizontal="left" wrapText="1"/>
    </xf>
    <xf numFmtId="166" fontId="6" fillId="0" borderId="0" xfId="2" applyNumberFormat="1" applyFont="1" applyBorder="1"/>
    <xf numFmtId="0" fontId="4" fillId="0" borderId="4" xfId="3" applyFont="1" applyBorder="1" applyAlignment="1">
      <alignment horizontal="left" wrapText="1"/>
    </xf>
    <xf numFmtId="164" fontId="4" fillId="0" borderId="4" xfId="3" applyNumberFormat="1" applyFont="1" applyBorder="1"/>
    <xf numFmtId="0" fontId="9" fillId="0" borderId="0" xfId="0" applyFont="1" applyBorder="1"/>
    <xf numFmtId="0" fontId="9" fillId="0" borderId="0" xfId="0" applyFont="1"/>
    <xf numFmtId="0" fontId="3" fillId="0" borderId="0" xfId="0" applyFont="1" applyAlignment="1">
      <alignment horizontal="center" vertical="center"/>
    </xf>
    <xf numFmtId="0" fontId="7" fillId="2" borderId="0" xfId="4" applyAlignment="1">
      <alignment horizontal="left" wrapText="1" indent="1"/>
    </xf>
    <xf numFmtId="43" fontId="8" fillId="3" borderId="0" xfId="1" applyFont="1" applyFill="1" applyAlignment="1">
      <alignment horizontal="right"/>
    </xf>
    <xf numFmtId="43" fontId="7" fillId="2" borderId="0" xfId="1" applyFont="1" applyFill="1" applyAlignment="1">
      <alignment horizontal="right"/>
    </xf>
    <xf numFmtId="43" fontId="0" fillId="0" borderId="0" xfId="0" applyNumberFormat="1"/>
    <xf numFmtId="0" fontId="11" fillId="0" borderId="0" xfId="0" applyFont="1" applyAlignment="1">
      <alignment horizontal="left" vertical="center"/>
    </xf>
    <xf numFmtId="0" fontId="4" fillId="0" borderId="0" xfId="3" applyFont="1" applyBorder="1" applyAlignment="1"/>
    <xf numFmtId="0" fontId="5" fillId="0" borderId="0" xfId="3" applyNumberFormat="1" applyFont="1" applyBorder="1" applyAlignment="1">
      <alignment horizontal="center"/>
    </xf>
    <xf numFmtId="0" fontId="10" fillId="0" borderId="5" xfId="0" applyFont="1" applyBorder="1"/>
    <xf numFmtId="0" fontId="12" fillId="0" borderId="6" xfId="0" applyFont="1" applyBorder="1"/>
    <xf numFmtId="0" fontId="10" fillId="0" borderId="8" xfId="0" applyFont="1" applyBorder="1"/>
    <xf numFmtId="0" fontId="12" fillId="0" borderId="9" xfId="0" applyFont="1" applyBorder="1"/>
    <xf numFmtId="0" fontId="0" fillId="0" borderId="10" xfId="0" applyBorder="1"/>
    <xf numFmtId="0" fontId="10" fillId="0" borderId="11" xfId="0" applyFont="1" applyBorder="1"/>
    <xf numFmtId="0" fontId="12" fillId="0" borderId="12" xfId="0" applyFont="1" applyBorder="1"/>
    <xf numFmtId="0" fontId="11" fillId="0" borderId="0" xfId="0" applyFont="1"/>
    <xf numFmtId="0" fontId="4" fillId="0" borderId="0" xfId="3" applyFont="1" applyBorder="1" applyAlignment="1">
      <alignment vertical="center"/>
    </xf>
    <xf numFmtId="0" fontId="13" fillId="0" borderId="0" xfId="3" applyFont="1" applyBorder="1" applyAlignment="1">
      <alignment vertical="center"/>
    </xf>
    <xf numFmtId="43" fontId="0" fillId="0" borderId="13" xfId="0" applyNumberFormat="1" applyBorder="1"/>
    <xf numFmtId="0" fontId="0" fillId="0" borderId="14" xfId="0" applyBorder="1"/>
    <xf numFmtId="0" fontId="0" fillId="0" borderId="15" xfId="0" applyBorder="1"/>
    <xf numFmtId="9" fontId="0" fillId="0" borderId="7" xfId="6" applyFont="1" applyBorder="1"/>
    <xf numFmtId="9" fontId="0" fillId="0" borderId="10" xfId="6" applyFont="1" applyBorder="1"/>
    <xf numFmtId="9" fontId="0" fillId="0" borderId="13" xfId="6" applyFont="1" applyBorder="1"/>
    <xf numFmtId="43" fontId="0" fillId="0" borderId="7" xfId="0" applyNumberFormat="1" applyBorder="1"/>
    <xf numFmtId="43" fontId="0" fillId="0" borderId="10" xfId="0" applyNumberFormat="1" applyBorder="1"/>
  </cellXfs>
  <cellStyles count="7">
    <cellStyle name="Comma" xfId="1" builtinId="3"/>
    <cellStyle name="Currency" xfId="2" builtinId="4"/>
    <cellStyle name="Emphasis 1" xfId="4" builtinId="12"/>
    <cellStyle name="Emphasis 2" xfId="5" builtinId="13"/>
    <cellStyle name="Heading 2" xfId="3" builtinId="17"/>
    <cellStyle name="Normal" xfId="0" builtinId="0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showGridLines="0" zoomScale="120" zoomScaleNormal="120" workbookViewId="0">
      <selection activeCell="F25" sqref="F25"/>
    </sheetView>
  </sheetViews>
  <sheetFormatPr defaultRowHeight="15" x14ac:dyDescent="0.25"/>
  <cols>
    <col min="2" max="2" width="46.7109375" style="27" customWidth="1"/>
    <col min="3" max="3" width="17.5703125" style="27" customWidth="1"/>
    <col min="6" max="6" width="46.7109375" customWidth="1"/>
    <col min="7" max="7" width="17.5703125" customWidth="1"/>
  </cols>
  <sheetData>
    <row r="2" spans="2:7" ht="13.9" customHeight="1" x14ac:dyDescent="0.25">
      <c r="C2" s="44"/>
    </row>
    <row r="3" spans="2:7" ht="14.45" customHeight="1" x14ac:dyDescent="0.25">
      <c r="B3" s="45" t="s">
        <v>0</v>
      </c>
      <c r="C3" s="44"/>
    </row>
    <row r="4" spans="2:7" ht="18" thickBot="1" x14ac:dyDescent="0.35">
      <c r="B4" s="1"/>
      <c r="C4" s="2"/>
    </row>
    <row r="5" spans="2:7" ht="15.75" thickTop="1" x14ac:dyDescent="0.25">
      <c r="B5" s="3" t="s">
        <v>1</v>
      </c>
      <c r="C5" s="4"/>
      <c r="F5" s="3" t="s">
        <v>19</v>
      </c>
      <c r="G5" s="15"/>
    </row>
    <row r="6" spans="2:7" x14ac:dyDescent="0.25">
      <c r="B6" s="5" t="s">
        <v>2</v>
      </c>
      <c r="C6" s="6" t="s">
        <v>3</v>
      </c>
      <c r="F6" s="16" t="s">
        <v>20</v>
      </c>
      <c r="G6" s="17" t="s">
        <v>3</v>
      </c>
    </row>
    <row r="7" spans="2:7" x14ac:dyDescent="0.25">
      <c r="B7" s="7" t="s">
        <v>4</v>
      </c>
      <c r="C7" s="8">
        <v>421158</v>
      </c>
      <c r="F7" s="18" t="s">
        <v>21</v>
      </c>
      <c r="G7" s="19">
        <v>574073</v>
      </c>
    </row>
    <row r="8" spans="2:7" x14ac:dyDescent="0.25">
      <c r="B8" s="7" t="s">
        <v>5</v>
      </c>
      <c r="C8" s="8">
        <v>140962</v>
      </c>
      <c r="F8" s="18" t="s">
        <v>22</v>
      </c>
      <c r="G8" s="19">
        <v>692115</v>
      </c>
    </row>
    <row r="9" spans="2:7" x14ac:dyDescent="0.25">
      <c r="B9" s="7" t="s">
        <v>6</v>
      </c>
      <c r="C9" s="8">
        <v>92723</v>
      </c>
      <c r="F9" s="18" t="s">
        <v>8</v>
      </c>
      <c r="G9" s="19">
        <v>297246</v>
      </c>
    </row>
    <row r="10" spans="2:7" x14ac:dyDescent="0.25">
      <c r="B10" s="7" t="s">
        <v>7</v>
      </c>
      <c r="C10" s="8">
        <v>233256</v>
      </c>
      <c r="F10" s="20" t="s">
        <v>23</v>
      </c>
      <c r="G10" s="21">
        <v>1563434</v>
      </c>
    </row>
    <row r="11" spans="2:7" x14ac:dyDescent="0.25">
      <c r="B11" s="7" t="s">
        <v>8</v>
      </c>
      <c r="C11" s="8">
        <v>129484</v>
      </c>
    </row>
    <row r="12" spans="2:7" x14ac:dyDescent="0.25">
      <c r="B12" s="9" t="s">
        <v>9</v>
      </c>
      <c r="C12" s="10">
        <v>1017583</v>
      </c>
      <c r="F12" s="16" t="s">
        <v>24</v>
      </c>
      <c r="G12" s="17" t="s">
        <v>3</v>
      </c>
    </row>
    <row r="13" spans="2:7" x14ac:dyDescent="0.25">
      <c r="B13"/>
      <c r="C13"/>
      <c r="F13" s="18" t="s">
        <v>25</v>
      </c>
      <c r="G13" s="19">
        <v>560713</v>
      </c>
    </row>
    <row r="14" spans="2:7" x14ac:dyDescent="0.25">
      <c r="B14" s="5" t="s">
        <v>10</v>
      </c>
      <c r="C14" s="6" t="s">
        <v>3</v>
      </c>
      <c r="F14" s="20" t="s">
        <v>26</v>
      </c>
      <c r="G14" s="21">
        <v>560713</v>
      </c>
    </row>
    <row r="15" spans="2:7" x14ac:dyDescent="0.25">
      <c r="B15" s="7" t="s">
        <v>11</v>
      </c>
      <c r="C15" s="8">
        <v>127332</v>
      </c>
    </row>
    <row r="16" spans="2:7" x14ac:dyDescent="0.25">
      <c r="B16" s="7" t="s">
        <v>12</v>
      </c>
      <c r="C16" s="8">
        <v>512405</v>
      </c>
      <c r="F16" s="16" t="s">
        <v>27</v>
      </c>
      <c r="G16" s="17" t="s">
        <v>3</v>
      </c>
    </row>
    <row r="17" spans="2:7" x14ac:dyDescent="0.25">
      <c r="B17" s="7" t="s">
        <v>13</v>
      </c>
      <c r="C17" s="8">
        <v>98218</v>
      </c>
      <c r="F17" s="18" t="s">
        <v>28</v>
      </c>
      <c r="G17" s="19">
        <v>119666</v>
      </c>
    </row>
    <row r="18" spans="2:7" x14ac:dyDescent="0.25">
      <c r="B18" s="7" t="s">
        <v>8</v>
      </c>
      <c r="C18" s="8">
        <v>467231</v>
      </c>
      <c r="F18" s="18" t="s">
        <v>29</v>
      </c>
      <c r="G18" s="19">
        <v>25926</v>
      </c>
    </row>
    <row r="19" spans="2:7" x14ac:dyDescent="0.25">
      <c r="B19" s="9" t="s">
        <v>14</v>
      </c>
      <c r="C19" s="10">
        <v>1205186</v>
      </c>
      <c r="F19" s="20" t="s">
        <v>30</v>
      </c>
      <c r="G19" s="21">
        <v>145592</v>
      </c>
    </row>
    <row r="20" spans="2:7" x14ac:dyDescent="0.25">
      <c r="B20"/>
      <c r="C20"/>
      <c r="F20" s="22"/>
      <c r="G20" s="23"/>
    </row>
    <row r="21" spans="2:7" ht="18" thickBot="1" x14ac:dyDescent="0.35">
      <c r="B21" s="5" t="s">
        <v>15</v>
      </c>
      <c r="C21" s="6" t="s">
        <v>3</v>
      </c>
      <c r="F21" s="24" t="s">
        <v>31</v>
      </c>
      <c r="G21" s="25">
        <v>2269739</v>
      </c>
    </row>
    <row r="22" spans="2:7" ht="15.75" thickTop="1" x14ac:dyDescent="0.25">
      <c r="B22" s="7" t="s">
        <v>16</v>
      </c>
      <c r="C22" s="8">
        <v>46970</v>
      </c>
    </row>
    <row r="23" spans="2:7" x14ac:dyDescent="0.25">
      <c r="B23" s="9" t="s">
        <v>17</v>
      </c>
      <c r="C23" s="10">
        <v>46970</v>
      </c>
    </row>
    <row r="24" spans="2:7" x14ac:dyDescent="0.25">
      <c r="B24" s="11"/>
      <c r="C24" s="12"/>
    </row>
    <row r="25" spans="2:7" ht="18" thickBot="1" x14ac:dyDescent="0.35">
      <c r="B25" s="13" t="s">
        <v>18</v>
      </c>
      <c r="C25" s="14">
        <v>2269739</v>
      </c>
    </row>
    <row r="26" spans="2:7" ht="18" thickTop="1" x14ac:dyDescent="0.3">
      <c r="B26" s="34"/>
      <c r="C26" s="35"/>
    </row>
    <row r="27" spans="2:7" x14ac:dyDescent="0.25">
      <c r="B27" s="26"/>
      <c r="C27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7"/>
  <sheetViews>
    <sheetView showGridLines="0" zoomScale="120" zoomScaleNormal="120" workbookViewId="0">
      <selection activeCell="C5" sqref="C5"/>
    </sheetView>
  </sheetViews>
  <sheetFormatPr defaultRowHeight="15" x14ac:dyDescent="0.25"/>
  <cols>
    <col min="2" max="2" width="21.85546875" bestFit="1" customWidth="1"/>
    <col min="3" max="3" width="13.7109375" bestFit="1" customWidth="1"/>
    <col min="4" max="4" width="11.5703125" bestFit="1" customWidth="1"/>
  </cols>
  <sheetData>
    <row r="3" spans="2:4" ht="18.75" x14ac:dyDescent="0.25">
      <c r="B3" s="33" t="s">
        <v>69</v>
      </c>
      <c r="C3" s="28"/>
    </row>
    <row r="5" spans="2:4" x14ac:dyDescent="0.25">
      <c r="B5" s="5" t="s">
        <v>32</v>
      </c>
      <c r="C5" s="30">
        <v>256793.18421052632</v>
      </c>
      <c r="D5" s="32"/>
    </row>
    <row r="6" spans="2:4" x14ac:dyDescent="0.25">
      <c r="B6" s="29" t="s">
        <v>33</v>
      </c>
      <c r="C6" s="31">
        <v>156687.85263157892</v>
      </c>
      <c r="D6" s="32"/>
    </row>
    <row r="7" spans="2:4" x14ac:dyDescent="0.25">
      <c r="B7" s="5" t="s">
        <v>34</v>
      </c>
      <c r="C7" s="30">
        <v>100105.33157894737</v>
      </c>
      <c r="D7" s="32"/>
    </row>
    <row r="8" spans="2:4" x14ac:dyDescent="0.25">
      <c r="B8" s="5" t="s">
        <v>35</v>
      </c>
      <c r="C8" s="30"/>
      <c r="D8" s="32"/>
    </row>
    <row r="9" spans="2:4" x14ac:dyDescent="0.25">
      <c r="B9" s="29" t="s">
        <v>36</v>
      </c>
      <c r="C9" s="31">
        <v>9512.7394736842107</v>
      </c>
      <c r="D9" s="32"/>
    </row>
    <row r="10" spans="2:4" x14ac:dyDescent="0.25">
      <c r="B10" s="29" t="s">
        <v>37</v>
      </c>
      <c r="C10" s="31">
        <v>5789.4736842105267</v>
      </c>
      <c r="D10" s="32"/>
    </row>
    <row r="11" spans="2:4" x14ac:dyDescent="0.25">
      <c r="B11" s="29" t="s">
        <v>38</v>
      </c>
      <c r="C11" s="31">
        <v>8510.2473684210509</v>
      </c>
      <c r="D11" s="32"/>
    </row>
    <row r="12" spans="2:4" x14ac:dyDescent="0.25">
      <c r="B12" s="29" t="s">
        <v>8</v>
      </c>
      <c r="C12" s="31">
        <v>4736.8421052631575</v>
      </c>
      <c r="D12" s="32"/>
    </row>
    <row r="13" spans="2:4" x14ac:dyDescent="0.25">
      <c r="B13" s="29" t="s">
        <v>39</v>
      </c>
      <c r="C13" s="31">
        <v>34091.571052631574</v>
      </c>
      <c r="D13" s="32"/>
    </row>
    <row r="14" spans="2:4" x14ac:dyDescent="0.25">
      <c r="B14" s="29" t="s">
        <v>40</v>
      </c>
      <c r="C14" s="31">
        <v>7248.9894736842098</v>
      </c>
      <c r="D14" s="32"/>
    </row>
    <row r="15" spans="2:4" x14ac:dyDescent="0.25">
      <c r="B15" s="5" t="s">
        <v>41</v>
      </c>
      <c r="C15" s="30">
        <v>30215.468421052632</v>
      </c>
      <c r="D15" s="32"/>
    </row>
    <row r="16" spans="2:4" x14ac:dyDescent="0.25">
      <c r="B16" s="29" t="s">
        <v>42</v>
      </c>
      <c r="C16" s="31">
        <f>0.25*C15</f>
        <v>7553.867105263158</v>
      </c>
      <c r="D16" s="32"/>
    </row>
    <row r="17" spans="2:4" x14ac:dyDescent="0.25">
      <c r="B17" s="5" t="s">
        <v>43</v>
      </c>
      <c r="C17" s="30">
        <v>12583.88947368421</v>
      </c>
      <c r="D17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5"/>
  <sheetViews>
    <sheetView showGridLines="0" zoomScale="120" zoomScaleNormal="120" workbookViewId="0">
      <selection activeCell="D15" sqref="D15"/>
    </sheetView>
  </sheetViews>
  <sheetFormatPr defaultRowHeight="15" x14ac:dyDescent="0.25"/>
  <cols>
    <col min="2" max="2" width="18.5703125" bestFit="1" customWidth="1"/>
    <col min="3" max="3" width="51.5703125" bestFit="1" customWidth="1"/>
    <col min="4" max="4" width="20.7109375" customWidth="1"/>
  </cols>
  <sheetData>
    <row r="3" spans="2:4" ht="18.75" x14ac:dyDescent="0.3">
      <c r="B3" s="43" t="s">
        <v>73</v>
      </c>
    </row>
    <row r="5" spans="2:4" ht="15.75" thickBot="1" x14ac:dyDescent="0.3"/>
    <row r="6" spans="2:4" ht="15.75" x14ac:dyDescent="0.25">
      <c r="B6" s="36" t="s">
        <v>34</v>
      </c>
      <c r="C6" s="37" t="s">
        <v>44</v>
      </c>
      <c r="D6" s="49">
        <f>'P and L'!C7/'P and L'!C5</f>
        <v>0.38982861592182366</v>
      </c>
    </row>
    <row r="7" spans="2:4" ht="15.75" x14ac:dyDescent="0.25">
      <c r="B7" s="38"/>
      <c r="C7" s="39"/>
      <c r="D7" s="40"/>
    </row>
    <row r="8" spans="2:4" ht="15.75" x14ac:dyDescent="0.25">
      <c r="B8" s="38"/>
      <c r="C8" s="39"/>
      <c r="D8" s="40"/>
    </row>
    <row r="9" spans="2:4" ht="15.75" x14ac:dyDescent="0.25">
      <c r="B9" s="38" t="s">
        <v>45</v>
      </c>
      <c r="C9" s="39" t="s">
        <v>46</v>
      </c>
      <c r="D9" s="50">
        <f>'P and L'!C17/'P and L'!C5</f>
        <v>4.900398549272858E-2</v>
      </c>
    </row>
    <row r="10" spans="2:4" ht="15.75" x14ac:dyDescent="0.25">
      <c r="B10" s="38"/>
      <c r="C10" s="39"/>
      <c r="D10" s="40"/>
    </row>
    <row r="11" spans="2:4" ht="15.75" x14ac:dyDescent="0.25">
      <c r="B11" s="38"/>
      <c r="C11" s="39"/>
      <c r="D11" s="40"/>
    </row>
    <row r="12" spans="2:4" ht="15.75" x14ac:dyDescent="0.25">
      <c r="B12" s="38" t="s">
        <v>47</v>
      </c>
      <c r="C12" s="39" t="s">
        <v>50</v>
      </c>
      <c r="D12" s="50">
        <f>('P and L'!C17+'P and L'!C11*(1-0.25))/'Balance Sheet'!C25</f>
        <v>8.3562801714205902E-3</v>
      </c>
    </row>
    <row r="13" spans="2:4" ht="15.75" x14ac:dyDescent="0.25">
      <c r="B13" s="38"/>
      <c r="C13" s="39"/>
      <c r="D13" s="40"/>
    </row>
    <row r="14" spans="2:4" ht="15.75" x14ac:dyDescent="0.25">
      <c r="B14" s="38"/>
      <c r="C14" s="39"/>
      <c r="D14" s="40"/>
    </row>
    <row r="15" spans="2:4" ht="16.5" thickBot="1" x14ac:dyDescent="0.3">
      <c r="B15" s="41" t="s">
        <v>48</v>
      </c>
      <c r="C15" s="42" t="s">
        <v>49</v>
      </c>
      <c r="D15" s="51">
        <f>'P and L'!C17/'Balance Sheet'!G19</f>
        <v>8.6432561361092716E-2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showGridLines="0" tabSelected="1" zoomScale="120" zoomScaleNormal="120" workbookViewId="0">
      <selection activeCell="G6" sqref="G6"/>
    </sheetView>
  </sheetViews>
  <sheetFormatPr defaultRowHeight="15" x14ac:dyDescent="0.25"/>
  <cols>
    <col min="2" max="2" width="19.140625" bestFit="1" customWidth="1"/>
    <col min="3" max="3" width="58.28515625" bestFit="1" customWidth="1"/>
    <col min="4" max="4" width="20.7109375" customWidth="1"/>
  </cols>
  <sheetData>
    <row r="3" spans="2:7" ht="18.75" x14ac:dyDescent="0.3">
      <c r="B3" s="43" t="s">
        <v>72</v>
      </c>
    </row>
    <row r="5" spans="2:7" ht="15.75" thickBot="1" x14ac:dyDescent="0.3"/>
    <row r="6" spans="2:7" ht="16.5" thickBot="1" x14ac:dyDescent="0.3">
      <c r="B6" s="36" t="s">
        <v>54</v>
      </c>
      <c r="C6" s="37" t="s">
        <v>51</v>
      </c>
      <c r="D6" s="49">
        <f>'Balance Sheet'!C12/'Balance Sheet'!G10</f>
        <v>0.65086405949979342</v>
      </c>
      <c r="F6" s="47">
        <f>0.8</f>
        <v>0.8</v>
      </c>
      <c r="G6" s="48" t="str">
        <f>IF(D6&gt;F6,"Pass", "Fail")</f>
        <v>Fail</v>
      </c>
    </row>
    <row r="7" spans="2:7" ht="15.75" x14ac:dyDescent="0.25">
      <c r="B7" s="38"/>
      <c r="C7" s="39"/>
      <c r="D7" s="40"/>
    </row>
    <row r="8" spans="2:7" ht="15.75" x14ac:dyDescent="0.25">
      <c r="B8" s="38"/>
      <c r="C8" s="39"/>
      <c r="D8" s="40"/>
    </row>
    <row r="9" spans="2:7" ht="15.75" x14ac:dyDescent="0.25">
      <c r="B9" s="38" t="s">
        <v>53</v>
      </c>
      <c r="C9" s="39" t="s">
        <v>52</v>
      </c>
      <c r="D9" s="50">
        <f>('Balance Sheet'!C7+'Balance Sheet'!C8)/'Balance Sheet'!G10</f>
        <v>0.35954188024566436</v>
      </c>
    </row>
    <row r="10" spans="2:7" ht="15.75" x14ac:dyDescent="0.25">
      <c r="B10" s="38"/>
      <c r="C10" s="39"/>
      <c r="D10" s="40"/>
    </row>
    <row r="11" spans="2:7" ht="15.75" x14ac:dyDescent="0.25">
      <c r="B11" s="38"/>
      <c r="C11" s="39"/>
      <c r="D11" s="40"/>
    </row>
    <row r="12" spans="2:7" ht="16.5" thickBot="1" x14ac:dyDescent="0.3">
      <c r="B12" s="41" t="s">
        <v>56</v>
      </c>
      <c r="C12" s="42" t="s">
        <v>55</v>
      </c>
      <c r="D12" s="51">
        <f>('Balance Sheet'!C7+'Balance Sheet'!C8+'Balance Sheet'!C10)/'Balance Sheet'!G10</f>
        <v>0.50873653764725602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showGridLines="0" zoomScale="120" zoomScaleNormal="120" workbookViewId="0">
      <selection activeCell="D12" sqref="D12"/>
    </sheetView>
  </sheetViews>
  <sheetFormatPr defaultRowHeight="15" x14ac:dyDescent="0.25"/>
  <cols>
    <col min="2" max="3" width="30.7109375" customWidth="1"/>
    <col min="4" max="4" width="20.7109375" customWidth="1"/>
  </cols>
  <sheetData>
    <row r="3" spans="2:4" ht="18.75" x14ac:dyDescent="0.3">
      <c r="B3" s="43" t="s">
        <v>71</v>
      </c>
    </row>
    <row r="5" spans="2:4" ht="15.75" thickBot="1" x14ac:dyDescent="0.3"/>
    <row r="6" spans="2:4" ht="15.75" x14ac:dyDescent="0.25">
      <c r="B6" s="36" t="s">
        <v>57</v>
      </c>
      <c r="C6" s="37" t="s">
        <v>58</v>
      </c>
      <c r="D6" s="49">
        <f>('Balance Sheet'!G10+'Balance Sheet'!G14)/'Balance Sheet'!G21</f>
        <v>0.93585517982464062</v>
      </c>
    </row>
    <row r="7" spans="2:4" ht="15.75" x14ac:dyDescent="0.25">
      <c r="B7" s="38"/>
      <c r="C7" s="39"/>
      <c r="D7" s="40"/>
    </row>
    <row r="8" spans="2:4" ht="15.75" x14ac:dyDescent="0.25">
      <c r="B8" s="38"/>
      <c r="C8" s="39"/>
      <c r="D8" s="40"/>
    </row>
    <row r="9" spans="2:4" ht="15.75" x14ac:dyDescent="0.25">
      <c r="B9" s="38" t="s">
        <v>59</v>
      </c>
      <c r="C9" s="39" t="s">
        <v>60</v>
      </c>
      <c r="D9" s="40">
        <f>('Balance Sheet'!G10+'Balance Sheet'!G14)/'Balance Sheet'!G19</f>
        <v>14.589723336447058</v>
      </c>
    </row>
    <row r="10" spans="2:4" ht="15.75" x14ac:dyDescent="0.25">
      <c r="B10" s="38"/>
      <c r="C10" s="39"/>
      <c r="D10" s="40"/>
    </row>
    <row r="11" spans="2:4" ht="15.75" x14ac:dyDescent="0.25">
      <c r="B11" s="38"/>
      <c r="C11" s="39"/>
      <c r="D11" s="40"/>
    </row>
    <row r="12" spans="2:4" ht="16.5" thickBot="1" x14ac:dyDescent="0.3">
      <c r="B12" s="41" t="s">
        <v>61</v>
      </c>
      <c r="C12" s="42" t="s">
        <v>62</v>
      </c>
      <c r="D12" s="46">
        <f>('P and L'!C15+'P and L'!C11)/'P and L'!C11</f>
        <v>4.5504806279983212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2"/>
  <sheetViews>
    <sheetView showGridLines="0" zoomScale="120" zoomScaleNormal="120" workbookViewId="0">
      <selection activeCell="E12" sqref="E12"/>
    </sheetView>
  </sheetViews>
  <sheetFormatPr defaultRowHeight="15" x14ac:dyDescent="0.25"/>
  <cols>
    <col min="2" max="2" width="22.28515625" customWidth="1"/>
    <col min="3" max="3" width="43.85546875" bestFit="1" customWidth="1"/>
    <col min="4" max="4" width="20.7109375" customWidth="1"/>
  </cols>
  <sheetData>
    <row r="3" spans="2:4" ht="18.75" x14ac:dyDescent="0.3">
      <c r="B3" s="43" t="s">
        <v>70</v>
      </c>
    </row>
    <row r="5" spans="2:4" ht="15.75" thickBot="1" x14ac:dyDescent="0.3"/>
    <row r="6" spans="2:4" ht="15.75" x14ac:dyDescent="0.25">
      <c r="B6" s="36" t="s">
        <v>63</v>
      </c>
      <c r="C6" s="37" t="s">
        <v>64</v>
      </c>
      <c r="D6" s="52">
        <f>'P and L'!C5/'Balance Sheet'!C25</f>
        <v>0.11313775910381163</v>
      </c>
    </row>
    <row r="7" spans="2:4" ht="15.75" x14ac:dyDescent="0.25">
      <c r="B7" s="38"/>
      <c r="C7" s="39"/>
      <c r="D7" s="40"/>
    </row>
    <row r="8" spans="2:4" ht="15.75" x14ac:dyDescent="0.25">
      <c r="B8" s="38"/>
      <c r="C8" s="39"/>
      <c r="D8" s="40"/>
    </row>
    <row r="9" spans="2:4" ht="15.75" x14ac:dyDescent="0.25">
      <c r="B9" s="38" t="s">
        <v>65</v>
      </c>
      <c r="C9" s="39" t="s">
        <v>66</v>
      </c>
      <c r="D9" s="53">
        <f>'P and L'!C6/'Balance Sheet'!C9</f>
        <v>1.68984882533545</v>
      </c>
    </row>
    <row r="10" spans="2:4" ht="15.75" x14ac:dyDescent="0.25">
      <c r="B10" s="38"/>
      <c r="C10" s="39"/>
      <c r="D10" s="40"/>
    </row>
    <row r="11" spans="2:4" ht="15.75" x14ac:dyDescent="0.25">
      <c r="B11" s="38"/>
      <c r="C11" s="39"/>
      <c r="D11" s="40"/>
    </row>
    <row r="12" spans="2:4" ht="16.5" thickBot="1" x14ac:dyDescent="0.3">
      <c r="B12" s="41" t="s">
        <v>67</v>
      </c>
      <c r="C12" s="42" t="s">
        <v>68</v>
      </c>
      <c r="D12" s="46">
        <f>365/D9</f>
        <v>215.99565270434428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P and L</vt:lpstr>
      <vt:lpstr>Profitability Ratios</vt:lpstr>
      <vt:lpstr>Liquidity Ratios</vt:lpstr>
      <vt:lpstr>Debt Management Ratios</vt:lpstr>
      <vt:lpstr>Asset Management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 Parikh</cp:lastModifiedBy>
  <dcterms:created xsi:type="dcterms:W3CDTF">2020-08-27T13:03:45Z</dcterms:created>
  <dcterms:modified xsi:type="dcterms:W3CDTF">2020-08-28T11:18:59Z</dcterms:modified>
</cp:coreProperties>
</file>